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2A1054FD-457F-004C-809E-C2D402804207}" xr6:coauthVersionLast="47" xr6:coauthVersionMax="47" xr10:uidLastSave="{00000000-0000-0000-0000-000000000000}"/>
  <bookViews>
    <workbookView xWindow="780" yWindow="1020" windowWidth="27640" windowHeight="15800" xr2:uid="{DBA86ABD-A4B7-454D-82AF-DD09E0C9C1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F14" i="1"/>
  <c r="K14" i="1" s="1"/>
  <c r="J13" i="1"/>
  <c r="F13" i="1"/>
  <c r="K13" i="1" s="1"/>
  <c r="J12" i="1"/>
  <c r="F12" i="1"/>
  <c r="K12" i="1" s="1"/>
  <c r="J11" i="1"/>
  <c r="F11" i="1"/>
  <c r="K11" i="1" s="1"/>
  <c r="J10" i="1"/>
  <c r="K10" i="1" s="1"/>
  <c r="F10" i="1"/>
  <c r="K9" i="1"/>
  <c r="J9" i="1"/>
  <c r="F9" i="1"/>
  <c r="J8" i="1"/>
  <c r="F8" i="1"/>
  <c r="K8" i="1" s="1"/>
  <c r="L8" i="1" s="1"/>
  <c r="J7" i="1"/>
  <c r="F7" i="1"/>
  <c r="K7" i="1" s="1"/>
  <c r="J6" i="1"/>
  <c r="F6" i="1"/>
  <c r="K6" i="1" s="1"/>
  <c r="J5" i="1"/>
  <c r="K5" i="1" s="1"/>
  <c r="F5" i="1"/>
  <c r="K4" i="1"/>
  <c r="J4" i="1"/>
  <c r="F4" i="1"/>
  <c r="J3" i="1"/>
  <c r="F3" i="1"/>
  <c r="K3" i="1" s="1"/>
  <c r="L3" i="1" l="1"/>
</calcChain>
</file>

<file path=xl/sharedStrings.xml><?xml version="1.0" encoding="utf-8"?>
<sst xmlns="http://schemas.openxmlformats.org/spreadsheetml/2006/main" count="38" uniqueCount="28">
  <si>
    <t>Tumour burden (%)</t>
  </si>
  <si>
    <t>Rnpc3 Genotype</t>
  </si>
  <si>
    <t>Animal Number</t>
  </si>
  <si>
    <t>Right lung average</t>
  </si>
  <si>
    <t>Left lung average</t>
  </si>
  <si>
    <t>Total lung average</t>
  </si>
  <si>
    <t>Genotype average</t>
  </si>
  <si>
    <t>WT</t>
  </si>
  <si>
    <t>BW15_154</t>
  </si>
  <si>
    <t>BW15_132</t>
  </si>
  <si>
    <t>BW15_159</t>
  </si>
  <si>
    <t>BW15_133</t>
  </si>
  <si>
    <t>BW15_127</t>
  </si>
  <si>
    <t xml:space="preserve">? </t>
  </si>
  <si>
    <t>HET</t>
  </si>
  <si>
    <t>BW15_171</t>
  </si>
  <si>
    <t>BW15_188</t>
  </si>
  <si>
    <t>BW15_185</t>
  </si>
  <si>
    <t>BW15_160</t>
  </si>
  <si>
    <t>BW15_121</t>
  </si>
  <si>
    <t>BW15_143</t>
  </si>
  <si>
    <t>BW15_151</t>
  </si>
  <si>
    <t>Right lung slide_1</t>
  </si>
  <si>
    <t>Right lung slide_2</t>
  </si>
  <si>
    <t>Right lung slide_3</t>
  </si>
  <si>
    <t>Left lung slide_1</t>
  </si>
  <si>
    <t>Left lung slide_2</t>
  </si>
  <si>
    <t>Left lung slide_3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</si>
</sst>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8CA3-1E8C-8749-9A00-6112EF3A262D}">
  <dimension ref="A1:N14"/>
  <sheetViews>
    <sheetView tabSelected="1" workbookViewId="0">
      <selection activeCell="G22" sqref="G22"/>
    </sheetView>
  </sheetViews>
  <sheetFormatPr baseColWidth="10" defaultRowHeight="16" x14ac:dyDescent="0.2"/>
  <cols>
    <col min="1" max="2" width="15.33203125" customWidth="1"/>
    <col min="3" max="3" width="17.6640625" customWidth="1"/>
    <col min="4" max="4" width="19.33203125" customWidth="1"/>
    <col min="5" max="5" width="22.1640625" customWidth="1"/>
    <col min="6" max="6" width="19.6640625" customWidth="1"/>
    <col min="7" max="7" width="18.1640625" customWidth="1"/>
    <col min="8" max="8" width="20" customWidth="1"/>
    <col min="9" max="9" width="20.1640625" customWidth="1"/>
    <col min="10" max="10" width="15.83203125" customWidth="1"/>
    <col min="11" max="11" width="16.6640625" customWidth="1"/>
    <col min="12" max="12" width="16.5" customWidth="1"/>
  </cols>
  <sheetData>
    <row r="1" spans="1:14" x14ac:dyDescent="0.2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4" x14ac:dyDescent="0.2">
      <c r="A2" s="2" t="s">
        <v>1</v>
      </c>
      <c r="B2" s="2" t="s">
        <v>2</v>
      </c>
      <c r="C2" t="s">
        <v>22</v>
      </c>
      <c r="D2" t="s">
        <v>23</v>
      </c>
      <c r="E2" t="s">
        <v>24</v>
      </c>
      <c r="F2" s="2" t="s">
        <v>3</v>
      </c>
      <c r="G2" t="s">
        <v>25</v>
      </c>
      <c r="H2" t="s">
        <v>26</v>
      </c>
      <c r="I2" t="s">
        <v>27</v>
      </c>
      <c r="J2" s="2" t="s">
        <v>4</v>
      </c>
      <c r="K2" s="2" t="s">
        <v>5</v>
      </c>
      <c r="L2" s="2" t="s">
        <v>6</v>
      </c>
    </row>
    <row r="3" spans="1:14" x14ac:dyDescent="0.2">
      <c r="A3" s="3" t="s">
        <v>7</v>
      </c>
      <c r="B3" s="3" t="s">
        <v>8</v>
      </c>
      <c r="C3" s="3">
        <v>18.0512452</v>
      </c>
      <c r="D3" s="3">
        <v>17.16415001</v>
      </c>
      <c r="E3" s="3">
        <v>11.94520882</v>
      </c>
      <c r="F3" s="3">
        <f>AVERAGE(C3:E3)</f>
        <v>15.720201343333331</v>
      </c>
      <c r="G3" s="3">
        <v>14.3306367085</v>
      </c>
      <c r="H3" s="3">
        <v>14.6895254072</v>
      </c>
      <c r="I3" s="3">
        <v>14.6316887302</v>
      </c>
      <c r="J3" s="3">
        <f>AVERAGE(G3:I3)</f>
        <v>14.550616948633333</v>
      </c>
      <c r="K3" s="3">
        <f>AVERAGE(F3,J3)</f>
        <v>15.135409145983331</v>
      </c>
      <c r="L3" s="4">
        <f>AVERAGE(K3:K7)</f>
        <v>22.409106733856667</v>
      </c>
    </row>
    <row r="4" spans="1:14" x14ac:dyDescent="0.2">
      <c r="A4" s="3" t="s">
        <v>7</v>
      </c>
      <c r="B4" s="3" t="s">
        <v>9</v>
      </c>
      <c r="C4" s="3">
        <v>25.387548500000001</v>
      </c>
      <c r="D4" s="3">
        <v>18.443770860000001</v>
      </c>
      <c r="E4" s="3">
        <v>18.399594839999999</v>
      </c>
      <c r="F4" s="3">
        <f t="shared" ref="F4:F14" si="0">AVERAGE(C4:E4)</f>
        <v>20.743638066666666</v>
      </c>
      <c r="G4" s="3">
        <v>30.398647423300002</v>
      </c>
      <c r="H4" s="3">
        <v>24.1279371332</v>
      </c>
      <c r="I4" s="3">
        <v>28.984352187799999</v>
      </c>
      <c r="J4" s="3">
        <f t="shared" ref="J4:J14" si="1">AVERAGE(G4:I4)</f>
        <v>27.836978914766664</v>
      </c>
      <c r="K4" s="3">
        <f>AVERAGE(F4,J4)</f>
        <v>24.290308490716665</v>
      </c>
      <c r="L4" s="4"/>
    </row>
    <row r="5" spans="1:14" x14ac:dyDescent="0.2">
      <c r="A5" s="3" t="s">
        <v>7</v>
      </c>
      <c r="B5" s="3" t="s">
        <v>10</v>
      </c>
      <c r="C5" s="3">
        <v>12.8338017</v>
      </c>
      <c r="D5" s="3">
        <v>23.323266180000001</v>
      </c>
      <c r="E5" s="3">
        <v>19.41858165</v>
      </c>
      <c r="F5" s="3">
        <f t="shared" si="0"/>
        <v>18.52521651</v>
      </c>
      <c r="G5" s="3">
        <v>18.113630849</v>
      </c>
      <c r="H5" s="3">
        <v>22.020713103399999</v>
      </c>
      <c r="I5" s="3">
        <v>17.862162413299998</v>
      </c>
      <c r="J5" s="3">
        <f t="shared" si="1"/>
        <v>19.332168788566666</v>
      </c>
      <c r="K5" s="3">
        <f t="shared" ref="K5:K14" si="2">AVERAGE(F5,J5)</f>
        <v>18.928692649283335</v>
      </c>
      <c r="L5" s="4"/>
    </row>
    <row r="6" spans="1:14" x14ac:dyDescent="0.2">
      <c r="A6" s="3" t="s">
        <v>7</v>
      </c>
      <c r="B6" s="3" t="s">
        <v>11</v>
      </c>
      <c r="C6" s="3">
        <v>30.3727813</v>
      </c>
      <c r="D6" s="3">
        <v>26.46096314</v>
      </c>
      <c r="E6" s="3">
        <v>26.900085700000002</v>
      </c>
      <c r="F6" s="3">
        <f t="shared" si="0"/>
        <v>27.911276713333336</v>
      </c>
      <c r="G6" s="3">
        <v>33.234078312699999</v>
      </c>
      <c r="H6" s="3">
        <v>19.978632094799998</v>
      </c>
      <c r="I6" s="3">
        <v>31.225492983999999</v>
      </c>
      <c r="J6" s="3">
        <f t="shared" si="1"/>
        <v>28.146067797166666</v>
      </c>
      <c r="K6" s="3">
        <f t="shared" si="2"/>
        <v>28.028672255250001</v>
      </c>
      <c r="L6" s="4"/>
    </row>
    <row r="7" spans="1:14" x14ac:dyDescent="0.2">
      <c r="A7" s="3" t="s">
        <v>7</v>
      </c>
      <c r="B7" s="3" t="s">
        <v>12</v>
      </c>
      <c r="C7" s="3">
        <v>24.277178299999999</v>
      </c>
      <c r="D7" s="3">
        <v>29.343227540000001</v>
      </c>
      <c r="E7" s="3">
        <v>28.585331579999998</v>
      </c>
      <c r="F7" s="3">
        <f t="shared" si="0"/>
        <v>27.401912473333336</v>
      </c>
      <c r="G7" s="3">
        <v>21.304201648300001</v>
      </c>
      <c r="H7" s="3">
        <v>26.580245699999999</v>
      </c>
      <c r="I7" s="3">
        <v>23.884522</v>
      </c>
      <c r="J7" s="3">
        <f t="shared" si="1"/>
        <v>23.922989782766667</v>
      </c>
      <c r="K7" s="3">
        <f t="shared" si="2"/>
        <v>25.662451128050002</v>
      </c>
      <c r="L7" s="4"/>
      <c r="N7" t="s">
        <v>13</v>
      </c>
    </row>
    <row r="8" spans="1:14" x14ac:dyDescent="0.2">
      <c r="A8" s="5" t="s">
        <v>14</v>
      </c>
      <c r="B8" s="5" t="s">
        <v>15</v>
      </c>
      <c r="C8" s="5">
        <v>6.6964654599999998</v>
      </c>
      <c r="D8" s="5">
        <v>6.9274279700000001</v>
      </c>
      <c r="E8" s="5">
        <v>7.8688412730000001</v>
      </c>
      <c r="F8" s="5">
        <f t="shared" si="0"/>
        <v>7.164244901</v>
      </c>
      <c r="G8" s="5">
        <v>16.457762561300001</v>
      </c>
      <c r="H8" s="5">
        <v>17.031521667300002</v>
      </c>
      <c r="I8" s="5">
        <v>20.6684907677</v>
      </c>
      <c r="J8" s="5">
        <f t="shared" si="1"/>
        <v>18.052591665433333</v>
      </c>
      <c r="K8" s="5">
        <f t="shared" si="2"/>
        <v>12.608418283216666</v>
      </c>
      <c r="L8" s="6">
        <f>AVERAGE(K8:K14)</f>
        <v>15.384441738173809</v>
      </c>
    </row>
    <row r="9" spans="1:14" x14ac:dyDescent="0.2">
      <c r="A9" s="5" t="s">
        <v>14</v>
      </c>
      <c r="B9" s="5" t="s">
        <v>16</v>
      </c>
      <c r="C9" s="5">
        <v>4.2726426499999999</v>
      </c>
      <c r="D9" s="5">
        <v>9.2716541219999993</v>
      </c>
      <c r="E9" s="5">
        <v>7.4229821669999998</v>
      </c>
      <c r="F9" s="5">
        <f t="shared" si="0"/>
        <v>6.9890929796666663</v>
      </c>
      <c r="G9" s="5">
        <v>11.0265241859</v>
      </c>
      <c r="H9" s="5">
        <v>16.0220939869</v>
      </c>
      <c r="I9" s="5">
        <v>18.571473658999999</v>
      </c>
      <c r="J9" s="5">
        <f t="shared" si="1"/>
        <v>15.206697277266665</v>
      </c>
      <c r="K9" s="5">
        <f t="shared" si="2"/>
        <v>11.097895128466666</v>
      </c>
      <c r="L9" s="6"/>
    </row>
    <row r="10" spans="1:14" x14ac:dyDescent="0.2">
      <c r="A10" s="5" t="s">
        <v>14</v>
      </c>
      <c r="B10" s="5" t="s">
        <v>17</v>
      </c>
      <c r="C10" s="5">
        <v>9.92914356</v>
      </c>
      <c r="D10" s="5">
        <v>12.306606540000001</v>
      </c>
      <c r="E10" s="5">
        <v>10.88377013</v>
      </c>
      <c r="F10" s="5">
        <f t="shared" si="0"/>
        <v>11.039840076666666</v>
      </c>
      <c r="G10" s="5">
        <v>16.2025364906</v>
      </c>
      <c r="H10" s="5">
        <v>22.5089611961</v>
      </c>
      <c r="I10" s="5">
        <v>24.155156803600001</v>
      </c>
      <c r="J10" s="5">
        <f t="shared" si="1"/>
        <v>20.955551496766667</v>
      </c>
      <c r="K10" s="5">
        <f t="shared" si="2"/>
        <v>15.997695786716665</v>
      </c>
      <c r="L10" s="6"/>
    </row>
    <row r="11" spans="1:14" x14ac:dyDescent="0.2">
      <c r="A11" s="5" t="s">
        <v>14</v>
      </c>
      <c r="B11" s="5" t="s">
        <v>18</v>
      </c>
      <c r="C11" s="5">
        <v>8.5992491599999994</v>
      </c>
      <c r="D11" s="5">
        <v>13.58518351</v>
      </c>
      <c r="E11" s="5">
        <v>18.976663110000001</v>
      </c>
      <c r="F11" s="5">
        <f t="shared" si="0"/>
        <v>13.720365259999999</v>
      </c>
      <c r="G11" s="5">
        <v>12.8069986184</v>
      </c>
      <c r="H11" s="5">
        <v>14.161661479099999</v>
      </c>
      <c r="I11" s="5">
        <v>14.8928238383</v>
      </c>
      <c r="J11" s="5">
        <f t="shared" si="1"/>
        <v>13.953827978599998</v>
      </c>
      <c r="K11" s="5">
        <f t="shared" si="2"/>
        <v>13.837096619299999</v>
      </c>
      <c r="L11" s="6"/>
    </row>
    <row r="12" spans="1:14" x14ac:dyDescent="0.2">
      <c r="A12" s="5" t="s">
        <v>14</v>
      </c>
      <c r="B12" s="5" t="s">
        <v>19</v>
      </c>
      <c r="C12" s="5">
        <v>8.0717153699999997</v>
      </c>
      <c r="D12" s="5">
        <v>16.83488517</v>
      </c>
      <c r="E12" s="5">
        <v>15.456848730000001</v>
      </c>
      <c r="F12" s="5">
        <f t="shared" si="0"/>
        <v>13.454483090000002</v>
      </c>
      <c r="G12" s="5"/>
      <c r="H12" s="5">
        <v>15.468879426699999</v>
      </c>
      <c r="I12" s="5">
        <v>11.4089724517</v>
      </c>
      <c r="J12" s="5">
        <f t="shared" si="1"/>
        <v>13.438925939200001</v>
      </c>
      <c r="K12" s="5">
        <f t="shared" si="2"/>
        <v>13.4467045146</v>
      </c>
      <c r="L12" s="6"/>
    </row>
    <row r="13" spans="1:14" x14ac:dyDescent="0.2">
      <c r="A13" s="5" t="s">
        <v>14</v>
      </c>
      <c r="B13" s="5" t="s">
        <v>20</v>
      </c>
      <c r="C13" s="5">
        <v>23.746523400000001</v>
      </c>
      <c r="D13" s="5">
        <v>19.25050658</v>
      </c>
      <c r="E13" s="5">
        <v>18.33301823</v>
      </c>
      <c r="F13" s="5">
        <f t="shared" si="0"/>
        <v>20.443349403333333</v>
      </c>
      <c r="G13" s="5">
        <v>32.6256205671</v>
      </c>
      <c r="H13" s="5">
        <v>24.689942746100002</v>
      </c>
      <c r="I13" s="5">
        <v>29.694271168</v>
      </c>
      <c r="J13" s="5">
        <f t="shared" si="1"/>
        <v>29.003278160400001</v>
      </c>
      <c r="K13" s="5">
        <f t="shared" si="2"/>
        <v>24.723313781866665</v>
      </c>
      <c r="L13" s="6"/>
    </row>
    <row r="14" spans="1:14" x14ac:dyDescent="0.2">
      <c r="A14" s="5" t="s">
        <v>14</v>
      </c>
      <c r="B14" s="5" t="s">
        <v>21</v>
      </c>
      <c r="C14" s="5">
        <v>12.24518</v>
      </c>
      <c r="D14" s="5">
        <v>13.82614948</v>
      </c>
      <c r="E14" s="5">
        <v>14.203991869999999</v>
      </c>
      <c r="F14" s="5">
        <f t="shared" si="0"/>
        <v>13.425107116666666</v>
      </c>
      <c r="G14" s="5">
        <v>15.221455323600001</v>
      </c>
      <c r="H14" s="5">
        <v>17.2048162496</v>
      </c>
      <c r="I14" s="5">
        <v>23.178215395100001</v>
      </c>
      <c r="J14" s="5">
        <f t="shared" si="1"/>
        <v>18.534828989433333</v>
      </c>
      <c r="K14" s="5">
        <f t="shared" si="2"/>
        <v>15.979968053049999</v>
      </c>
      <c r="L14" s="6"/>
    </row>
  </sheetData>
  <mergeCells count="3">
    <mergeCell ref="C1:L1"/>
    <mergeCell ref="L3:L7"/>
    <mergeCell ref="L8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2025-03-10T05:51:21Z</dcterms:created>
  <dcterms:modified xsi:type="dcterms:W3CDTF">2025-03-10T05:53:11Z</dcterms:modified>
</cp:coreProperties>
</file>